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1.lukakoper.local\home$\hernogl\Desktop\JN\JN 84-2025 Ferlež - Akumulatorji\Objava\"/>
    </mc:Choice>
  </mc:AlternateContent>
  <xr:revisionPtr revIDLastSave="0" documentId="13_ncr:1_{4ED54584-931B-4A15-88CB-25CDC1B54474}" xr6:coauthVersionLast="47" xr6:coauthVersionMax="47" xr10:uidLastSave="{00000000-0000-0000-0000-000000000000}"/>
  <bookViews>
    <workbookView xWindow="-120" yWindow="480" windowWidth="29040" windowHeight="15840" xr2:uid="{2F136455-3E64-4A0B-997E-1B369024A822}"/>
  </bookViews>
  <sheets>
    <sheet name="Sheet1" sheetId="1" r:id="rId1"/>
  </sheets>
  <definedNames>
    <definedName name="_xlnm.Print_Area" localSheetId="0">Sheet1!$A:$F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 l="1"/>
  <c r="F9" i="1"/>
  <c r="F10" i="1"/>
  <c r="F11" i="1"/>
  <c r="F12" i="1"/>
  <c r="F13" i="1"/>
  <c r="F14" i="1"/>
  <c r="F15" i="1"/>
  <c r="F16" i="1"/>
  <c r="F17" i="1"/>
  <c r="F19" i="1" l="1"/>
</calcChain>
</file>

<file path=xl/sharedStrings.xml><?xml version="1.0" encoding="utf-8"?>
<sst xmlns="http://schemas.openxmlformats.org/spreadsheetml/2006/main" count="27" uniqueCount="27">
  <si>
    <t>PRILOGA 1: Popis blaga / Cenik</t>
  </si>
  <si>
    <r>
      <rPr>
        <b/>
        <sz val="11"/>
        <color theme="1"/>
        <rFont val="Tahoma"/>
        <family val="2"/>
        <charset val="238"/>
      </rPr>
      <t>Dobavitelj:</t>
    </r>
    <r>
      <rPr>
        <sz val="11"/>
        <color theme="1"/>
        <rFont val="Tahoma"/>
        <family val="2"/>
        <charset val="238"/>
      </rPr>
      <t xml:space="preserve"> </t>
    </r>
  </si>
  <si>
    <t>Zap št.</t>
  </si>
  <si>
    <t>Ocenjena tri-letna količina (v kos)</t>
  </si>
  <si>
    <t>Proizvajalec in oznaka ponujenega akumulatorja</t>
  </si>
  <si>
    <t>Cena na kos (v EUR brez DDV)</t>
  </si>
  <si>
    <t>Skupna cena postavke (v EUR brez DDV)</t>
  </si>
  <si>
    <t>12 V 180Ah 1000A (514×223×195/220 mm)</t>
  </si>
  <si>
    <t xml:space="preserve">12 V 150Ah 800A (514×175×195/220 mm) </t>
  </si>
  <si>
    <t xml:space="preserve">12 V 140Ah 760A-850A (513×189×223 mm) STRONG PRO (START/STOP) 
Zaradi mesta vgradnje in višine priklopov v posebnem tipu stroja z omejenim prostorom namenjenim akumulatorjema je dimenzijsko ustrezen akumulator EXIDE tip: Strong Pro EFB+ EE1403 V4 (kot vgrajen s strani proizvajalca stroja Terberg - terminalski vlačilec). </t>
  </si>
  <si>
    <t>12 V 100Ah 820A (354×175×190 mm)</t>
  </si>
  <si>
    <t xml:space="preserve">12 V 66Ah 620A (242×175×190 mm) </t>
  </si>
  <si>
    <t>12 V 60Ah 680A (242×175×190mm) Start Stop</t>
  </si>
  <si>
    <t>12 V 225Ah 1300A (517×275×214 mm)</t>
  </si>
  <si>
    <t>12 V 75Ah 750A (278×175×190 mm)</t>
  </si>
  <si>
    <t>12 V 85Ah 800A (315×175×175 mm)</t>
  </si>
  <si>
    <r>
      <t>12 V 105Ah 900A (306×173×200 mm)</t>
    </r>
    <r>
      <rPr>
        <sz val="11"/>
        <rFont val="Tahoma"/>
        <family val="2"/>
        <charset val="238"/>
      </rPr>
      <t xml:space="preserve"> EFB D+</t>
    </r>
    <r>
      <rPr>
        <sz val="11"/>
        <color theme="1"/>
        <rFont val="Tahoma"/>
        <family val="2"/>
        <charset val="238"/>
      </rPr>
      <t xml:space="preserve"> </t>
    </r>
  </si>
  <si>
    <t>12 V 45Ah 400A (175×175×190 mm)</t>
  </si>
  <si>
    <r>
      <rPr>
        <b/>
        <sz val="11"/>
        <rFont val="Tahoma"/>
        <family val="2"/>
        <charset val="238"/>
      </rPr>
      <t>SKUPNA PONUDBENA CENA</t>
    </r>
    <r>
      <rPr>
        <sz val="11"/>
        <rFont val="Tahoma"/>
        <family val="2"/>
        <charset val="238"/>
      </rPr>
      <t xml:space="preserve"> za obdobje </t>
    </r>
    <r>
      <rPr>
        <b/>
        <sz val="11"/>
        <rFont val="Tahoma"/>
        <family val="2"/>
        <charset val="238"/>
      </rPr>
      <t>treh</t>
    </r>
    <r>
      <rPr>
        <sz val="11"/>
        <rFont val="Tahoma"/>
        <family val="2"/>
        <charset val="238"/>
      </rPr>
      <t xml:space="preserve"> let (V EUR BREZ DDV): </t>
    </r>
  </si>
  <si>
    <t>Rok dobave je 3 delovne dni od posameznega naročila</t>
  </si>
  <si>
    <t>Kraj in datum:</t>
  </si>
  <si>
    <t>Ime in priimek ter podpis odgovorne osebe:</t>
  </si>
  <si>
    <t>Žig</t>
  </si>
  <si>
    <t>Nepredvidene nabave drugih tipov akumulatorjev (vrednost je ocenjena)</t>
  </si>
  <si>
    <t>Izpolniti je potrebno vsa predvidena polja za izpolnitev.</t>
  </si>
  <si>
    <r>
      <t xml:space="preserve">TIP ZAGONSKEGA AKUMULATORJA OZ. OPIS POSTAVKE
 </t>
    </r>
    <r>
      <rPr>
        <sz val="11"/>
        <color rgb="FF000000"/>
        <rFont val="Tahoma"/>
        <family val="2"/>
        <charset val="238"/>
      </rPr>
      <t>(zahtevane tehnične karakteristike z dimenzijami)</t>
    </r>
  </si>
  <si>
    <t>Zadeva: JN 84/2025 Nakup klasičnih zagonskih akumulatorjev za različna vozila v Luki Koper d.d.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</si>
</sst>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rgb="FF000000"/>
      <name val="Tahoma"/>
      <family val="2"/>
      <charset val="238"/>
    </font>
    <font>
      <b/>
      <sz val="11"/>
      <color rgb="FF000000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2" fontId="0" fillId="0" borderId="2" xfId="0" applyNumberFormat="1" applyBorder="1" applyProtection="1"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2" fillId="0" borderId="1" xfId="0" applyFont="1" applyBorder="1" applyAlignment="1">
      <alignment horizontal="left" vertical="justify" wrapText="1"/>
    </xf>
    <xf numFmtId="0" fontId="5" fillId="0" borderId="1" xfId="0" applyFont="1" applyBorder="1" applyAlignment="1">
      <alignment horizontal="left" vertical="center"/>
    </xf>
    <xf numFmtId="4" fontId="0" fillId="0" borderId="0" xfId="0" applyNumberFormat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0" fillId="0" borderId="4" xfId="0" applyNumberForma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2" fontId="0" fillId="0" borderId="2" xfId="0" applyNumberForma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/>
      <protection locked="0"/>
    </xf>
    <xf numFmtId="2" fontId="5" fillId="0" borderId="1" xfId="0" applyNumberFormat="1" applyFont="1" applyBorder="1" applyAlignment="1">
      <alignment horizontal="right" wrapText="1"/>
    </xf>
    <xf numFmtId="2" fontId="5" fillId="0" borderId="3" xfId="0" applyNumberFormat="1" applyFont="1" applyBorder="1" applyAlignment="1">
      <alignment horizontal="right" wrapText="1"/>
    </xf>
    <xf numFmtId="0" fontId="5" fillId="0" borderId="1" xfId="0" applyFont="1" applyFill="1" applyBorder="1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FC286-3AE9-4C56-A1B2-396E034C30D4}">
  <dimension ref="A1:F26"/>
  <sheetViews>
    <sheetView tabSelected="1" zoomScale="115" zoomScaleNormal="115" workbookViewId="0">
      <selection activeCell="D16" sqref="D16"/>
    </sheetView>
  </sheetViews>
  <sheetFormatPr defaultRowHeight="14.25" x14ac:dyDescent="0.2"/>
  <cols>
    <col min="1" max="1" width="6.25" customWidth="1"/>
    <col min="2" max="2" width="64.125" customWidth="1"/>
    <col min="3" max="3" width="17.25" customWidth="1"/>
    <col min="4" max="4" width="23.375" customWidth="1"/>
    <col min="5" max="5" width="16.75" customWidth="1"/>
    <col min="6" max="6" width="19.375" customWidth="1"/>
    <col min="7" max="7" width="13.875" customWidth="1"/>
  </cols>
  <sheetData>
    <row r="1" spans="1:6" x14ac:dyDescent="0.2">
      <c r="B1" s="17" t="s">
        <v>0</v>
      </c>
    </row>
    <row r="2" spans="1:6" x14ac:dyDescent="0.2">
      <c r="B2" s="17" t="s">
        <v>26</v>
      </c>
    </row>
    <row r="4" spans="1:6" x14ac:dyDescent="0.2">
      <c r="B4" s="25" t="s">
        <v>1</v>
      </c>
      <c r="C4" s="25"/>
      <c r="D4" s="25"/>
    </row>
    <row r="6" spans="1:6" ht="42.75" x14ac:dyDescent="0.2">
      <c r="A6" s="2" t="s">
        <v>2</v>
      </c>
      <c r="B6" s="21" t="s">
        <v>25</v>
      </c>
      <c r="C6" s="8" t="s">
        <v>3</v>
      </c>
      <c r="D6" s="8" t="s">
        <v>4</v>
      </c>
      <c r="E6" s="8" t="s">
        <v>5</v>
      </c>
      <c r="F6" s="18" t="s">
        <v>6</v>
      </c>
    </row>
    <row r="7" spans="1:6" x14ac:dyDescent="0.2">
      <c r="A7" s="3">
        <v>1</v>
      </c>
      <c r="B7" s="4" t="s">
        <v>7</v>
      </c>
      <c r="C7" s="3">
        <v>180</v>
      </c>
      <c r="D7" s="12"/>
      <c r="E7" s="7"/>
      <c r="F7" s="19">
        <f t="shared" ref="F7:F17" si="0">(ROUND(E7,2))*C7</f>
        <v>0</v>
      </c>
    </row>
    <row r="8" spans="1:6" x14ac:dyDescent="0.2">
      <c r="A8" s="3">
        <v>2</v>
      </c>
      <c r="B8" s="15" t="s">
        <v>8</v>
      </c>
      <c r="C8" s="3">
        <v>80</v>
      </c>
      <c r="D8" s="12"/>
      <c r="E8" s="7"/>
      <c r="F8" s="19">
        <f t="shared" si="0"/>
        <v>0</v>
      </c>
    </row>
    <row r="9" spans="1:6" ht="74.25" customHeight="1" x14ac:dyDescent="0.2">
      <c r="A9" s="3">
        <v>3</v>
      </c>
      <c r="B9" s="14" t="s">
        <v>9</v>
      </c>
      <c r="C9" s="3">
        <v>140</v>
      </c>
      <c r="D9" s="12"/>
      <c r="E9" s="7"/>
      <c r="F9" s="19">
        <f t="shared" si="0"/>
        <v>0</v>
      </c>
    </row>
    <row r="10" spans="1:6" x14ac:dyDescent="0.2">
      <c r="A10" s="3">
        <v>4</v>
      </c>
      <c r="B10" s="4" t="s">
        <v>10</v>
      </c>
      <c r="C10" s="3">
        <v>10</v>
      </c>
      <c r="D10" s="12"/>
      <c r="E10" s="7"/>
      <c r="F10" s="19">
        <f t="shared" si="0"/>
        <v>0</v>
      </c>
    </row>
    <row r="11" spans="1:6" x14ac:dyDescent="0.2">
      <c r="A11" s="3">
        <v>5</v>
      </c>
      <c r="B11" s="6" t="s">
        <v>11</v>
      </c>
      <c r="C11" s="5">
        <v>170</v>
      </c>
      <c r="D11" s="13"/>
      <c r="E11" s="7"/>
      <c r="F11" s="19">
        <f t="shared" si="0"/>
        <v>0</v>
      </c>
    </row>
    <row r="12" spans="1:6" x14ac:dyDescent="0.2">
      <c r="A12" s="3">
        <v>6</v>
      </c>
      <c r="B12" s="6" t="s">
        <v>12</v>
      </c>
      <c r="C12" s="5">
        <v>15</v>
      </c>
      <c r="D12" s="13"/>
      <c r="E12" s="7"/>
      <c r="F12" s="19">
        <f t="shared" si="0"/>
        <v>0</v>
      </c>
    </row>
    <row r="13" spans="1:6" x14ac:dyDescent="0.2">
      <c r="A13" s="3">
        <v>7</v>
      </c>
      <c r="B13" s="6" t="s">
        <v>13</v>
      </c>
      <c r="C13" s="5">
        <v>5</v>
      </c>
      <c r="D13" s="13"/>
      <c r="E13" s="7"/>
      <c r="F13" s="19">
        <f t="shared" si="0"/>
        <v>0</v>
      </c>
    </row>
    <row r="14" spans="1:6" x14ac:dyDescent="0.2">
      <c r="A14" s="3">
        <v>8</v>
      </c>
      <c r="B14" s="6" t="s">
        <v>14</v>
      </c>
      <c r="C14" s="5">
        <v>40</v>
      </c>
      <c r="D14" s="13"/>
      <c r="E14" s="7"/>
      <c r="F14" s="19">
        <f t="shared" si="0"/>
        <v>0</v>
      </c>
    </row>
    <row r="15" spans="1:6" x14ac:dyDescent="0.2">
      <c r="A15" s="3">
        <v>9</v>
      </c>
      <c r="B15" s="6" t="s">
        <v>15</v>
      </c>
      <c r="C15" s="5">
        <v>20</v>
      </c>
      <c r="D15" s="13"/>
      <c r="E15" s="7"/>
      <c r="F15" s="19">
        <f t="shared" si="0"/>
        <v>0</v>
      </c>
    </row>
    <row r="16" spans="1:6" x14ac:dyDescent="0.2">
      <c r="A16" s="3">
        <v>10</v>
      </c>
      <c r="B16" s="6" t="s">
        <v>16</v>
      </c>
      <c r="C16" s="5">
        <v>70</v>
      </c>
      <c r="D16" s="13"/>
      <c r="E16" s="7"/>
      <c r="F16" s="19">
        <f t="shared" si="0"/>
        <v>0</v>
      </c>
    </row>
    <row r="17" spans="1:6" x14ac:dyDescent="0.2">
      <c r="A17" s="3">
        <v>11</v>
      </c>
      <c r="B17" s="6" t="s">
        <v>17</v>
      </c>
      <c r="C17" s="5">
        <v>15</v>
      </c>
      <c r="D17" s="13"/>
      <c r="E17" s="7"/>
      <c r="F17" s="19">
        <f t="shared" si="0"/>
        <v>0</v>
      </c>
    </row>
    <row r="18" spans="1:6" ht="13.5" customHeight="1" thickBot="1" x14ac:dyDescent="0.25">
      <c r="A18" s="3">
        <v>12</v>
      </c>
      <c r="B18" s="28" t="s">
        <v>23</v>
      </c>
      <c r="C18" s="28"/>
      <c r="D18" s="28"/>
      <c r="E18" s="28"/>
      <c r="F18" s="22">
        <v>15000</v>
      </c>
    </row>
    <row r="19" spans="1:6" ht="30.75" customHeight="1" thickBot="1" x14ac:dyDescent="0.25">
      <c r="C19" s="1"/>
      <c r="D19" s="26" t="s">
        <v>18</v>
      </c>
      <c r="E19" s="27"/>
      <c r="F19" s="20">
        <f>SUM(F7:F18)</f>
        <v>15000</v>
      </c>
    </row>
    <row r="20" spans="1:6" x14ac:dyDescent="0.2">
      <c r="B20" s="10" t="s">
        <v>19</v>
      </c>
      <c r="F20" s="16"/>
    </row>
    <row r="21" spans="1:6" x14ac:dyDescent="0.2">
      <c r="B21" s="23" t="s">
        <v>24</v>
      </c>
      <c r="F21" s="16"/>
    </row>
    <row r="22" spans="1:6" x14ac:dyDescent="0.2">
      <c r="B22" s="10"/>
      <c r="F22" s="16"/>
    </row>
    <row r="24" spans="1:6" x14ac:dyDescent="0.2">
      <c r="B24" t="s">
        <v>20</v>
      </c>
      <c r="E24" s="29" t="s">
        <v>21</v>
      </c>
      <c r="F24" s="29"/>
    </row>
    <row r="25" spans="1:6" x14ac:dyDescent="0.2">
      <c r="D25" s="9" t="s">
        <v>22</v>
      </c>
    </row>
    <row r="26" spans="1:6" x14ac:dyDescent="0.2">
      <c r="B26" s="11"/>
      <c r="E26" s="24"/>
      <c r="F26" s="24"/>
    </row>
  </sheetData>
  <sheetProtection algorithmName="SHA-512" hashValue="9Bg0vX20dQV0jblOFyruaNhKOOWoF1s31AV+N+WOM/Ng7GPP9IL3iN824xFG3u1qz9d9fLuG+VamLMXlcpbB/g==" saltValue="Hir/uC0UkyRV/+6xUCCEVA==" spinCount="100000" sheet="1" objects="1" scenarios="1"/>
  <mergeCells count="5">
    <mergeCell ref="E26:F26"/>
    <mergeCell ref="B4:D4"/>
    <mergeCell ref="D19:E19"/>
    <mergeCell ref="B18:E18"/>
    <mergeCell ref="E24:F24"/>
  </mergeCells>
  <pageMargins left="0.49" right="0.3" top="0.34" bottom="0.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Turk Daniel</dc:creator>
  <cp:keywords/>
  <dc:description/>
  <cp:lastModifiedBy>Hernog Lar</cp:lastModifiedBy>
  <cp:revision/>
  <dcterms:created xsi:type="dcterms:W3CDTF">2021-03-16T09:19:56Z</dcterms:created>
  <dcterms:modified xsi:type="dcterms:W3CDTF">2025-10-21T13:32:38Z</dcterms:modified>
  <cp:category/>
  <cp:contentStatus/>
</cp:coreProperties>
</file>